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Tabelle1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6" i="1"/>
  <c r="D29" i="1"/>
  <c r="D30" i="1"/>
  <c r="D31" i="1"/>
  <c r="D32" i="1"/>
  <c r="D33" i="1"/>
  <c r="D34" i="1"/>
  <c r="D35" i="1"/>
  <c r="D28" i="1"/>
  <c r="B29" i="1"/>
  <c r="B30" i="1"/>
  <c r="B31" i="1"/>
  <c r="B32" i="1"/>
  <c r="B33" i="1"/>
  <c r="B34" i="1"/>
  <c r="B35" i="1"/>
  <c r="B28" i="1"/>
  <c r="D23" i="1"/>
  <c r="E30" i="1" s="1"/>
  <c r="D22" i="1"/>
  <c r="C30" i="1" s="1"/>
  <c r="D16" i="1"/>
  <c r="E16" i="1"/>
  <c r="E15" i="1"/>
  <c r="E17" i="1" s="1"/>
  <c r="D15" i="1"/>
  <c r="F7" i="1"/>
  <c r="F8" i="1"/>
  <c r="F9" i="1"/>
  <c r="F10" i="1"/>
  <c r="F11" i="1"/>
  <c r="F12" i="1"/>
  <c r="F13" i="1"/>
  <c r="F6" i="1"/>
  <c r="C14" i="1"/>
  <c r="D14" i="1"/>
  <c r="E14" i="1"/>
  <c r="B14" i="1"/>
  <c r="F14" i="1" l="1"/>
  <c r="D17" i="1"/>
  <c r="C35" i="1"/>
  <c r="C31" i="1"/>
  <c r="F16" i="1"/>
  <c r="C33" i="1"/>
  <c r="C29" i="1"/>
  <c r="F30" i="1"/>
  <c r="I8" i="1" s="1"/>
  <c r="K8" i="1" s="1"/>
  <c r="E35" i="1"/>
  <c r="F35" i="1" s="1"/>
  <c r="I13" i="1" s="1"/>
  <c r="K13" i="1" s="1"/>
  <c r="E33" i="1"/>
  <c r="F33" i="1" s="1"/>
  <c r="I11" i="1" s="1"/>
  <c r="K11" i="1" s="1"/>
  <c r="E31" i="1"/>
  <c r="E29" i="1"/>
  <c r="F29" i="1" s="1"/>
  <c r="I7" i="1" s="1"/>
  <c r="K7" i="1" s="1"/>
  <c r="F15" i="1"/>
  <c r="C28" i="1"/>
  <c r="F28" i="1" s="1"/>
  <c r="I6" i="1" s="1"/>
  <c r="K6" i="1" s="1"/>
  <c r="C34" i="1"/>
  <c r="C32" i="1"/>
  <c r="F32" i="1" s="1"/>
  <c r="I10" i="1" s="1"/>
  <c r="K10" i="1" s="1"/>
  <c r="E28" i="1"/>
  <c r="E34" i="1"/>
  <c r="E32" i="1"/>
  <c r="F17" i="1"/>
  <c r="F31" i="1" l="1"/>
  <c r="I9" i="1" s="1"/>
  <c r="K9" i="1" s="1"/>
  <c r="F34" i="1"/>
  <c r="I12" i="1" s="1"/>
  <c r="K12" i="1" s="1"/>
  <c r="K14" i="1" s="1"/>
</calcChain>
</file>

<file path=xl/sharedStrings.xml><?xml version="1.0" encoding="utf-8"?>
<sst xmlns="http://schemas.openxmlformats.org/spreadsheetml/2006/main" count="36" uniqueCount="23">
  <si>
    <t>Tabelle 1: Besucherzahlen</t>
  </si>
  <si>
    <t>Verkaufte Eintrittskarten</t>
  </si>
  <si>
    <t>Technischer Bereich:</t>
  </si>
  <si>
    <t>Kaufmännischer Bereich:</t>
  </si>
  <si>
    <t>Gesamt</t>
  </si>
  <si>
    <t>Datum</t>
  </si>
  <si>
    <t>Privatperson</t>
  </si>
  <si>
    <t>Fachbesucher</t>
  </si>
  <si>
    <t>Anzahl der Besucher Technischer Bereich:</t>
  </si>
  <si>
    <t>Anzahl der Besucher Kaufmännischer Bereich:</t>
  </si>
  <si>
    <t>Durchschnittlicher Messebesuch pro Tag:</t>
  </si>
  <si>
    <t>Eintrittspreise</t>
  </si>
  <si>
    <t>Privatpersonen</t>
  </si>
  <si>
    <t>Einnahmen</t>
  </si>
  <si>
    <t>Technischer Bereich</t>
  </si>
  <si>
    <t>Kaufmännischer Bereich</t>
  </si>
  <si>
    <t>Tabelle 3: Ergebnis</t>
  </si>
  <si>
    <t>Gesamkosten der Fachmesse</t>
  </si>
  <si>
    <t>Einnahmen/Tag</t>
  </si>
  <si>
    <t>Kosten/Tag</t>
  </si>
  <si>
    <t>Über-/Untedeckung</t>
  </si>
  <si>
    <t>Gesamtergebnis</t>
  </si>
  <si>
    <t>Tabelle 2: Einnahmen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</si>
</sst>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4" fontId="0" fillId="0" borderId="9" xfId="0" applyNumberFormat="1" applyBorder="1"/>
    <xf numFmtId="1" fontId="0" fillId="0" borderId="17" xfId="0" applyNumberFormat="1" applyBorder="1"/>
    <xf numFmtId="44" fontId="0" fillId="0" borderId="5" xfId="1" applyFont="1" applyBorder="1"/>
    <xf numFmtId="44" fontId="0" fillId="0" borderId="5" xfId="0" applyNumberFormat="1" applyBorder="1"/>
    <xf numFmtId="44" fontId="0" fillId="0" borderId="1" xfId="0" applyNumberFormat="1" applyBorder="1"/>
    <xf numFmtId="44" fontId="0" fillId="0" borderId="10" xfId="0" applyNumberFormat="1" applyBorder="1"/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44" fontId="0" fillId="0" borderId="17" xfId="0" applyNumberFormat="1" applyBorder="1"/>
    <xf numFmtId="44" fontId="0" fillId="0" borderId="18" xfId="0" applyNumberFormat="1" applyBorder="1"/>
    <xf numFmtId="0" fontId="2" fillId="0" borderId="7" xfId="0" applyFont="1" applyBorder="1"/>
    <xf numFmtId="0" fontId="4" fillId="0" borderId="0" xfId="0" applyFont="1"/>
    <xf numFmtId="14" fontId="0" fillId="0" borderId="16" xfId="0" applyNumberFormat="1" applyBorder="1"/>
    <xf numFmtId="44" fontId="0" fillId="0" borderId="27" xfId="1" applyFont="1" applyBorder="1"/>
    <xf numFmtId="0" fontId="5" fillId="0" borderId="0" xfId="0" applyFont="1"/>
    <xf numFmtId="44" fontId="2" fillId="0" borderId="8" xfId="1" applyFont="1" applyBorder="1"/>
    <xf numFmtId="0" fontId="0" fillId="0" borderId="22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44" fontId="0" fillId="0" borderId="30" xfId="0" applyNumberFormat="1" applyBorder="1"/>
    <xf numFmtId="0" fontId="3" fillId="0" borderId="6" xfId="0" applyFont="1" applyBorder="1"/>
    <xf numFmtId="1" fontId="0" fillId="0" borderId="18" xfId="0" applyNumberFormat="1" applyBorder="1"/>
    <xf numFmtId="0" fontId="4" fillId="0" borderId="22" xfId="0" applyFont="1" applyBorder="1" applyAlignment="1">
      <alignment horizontal="left"/>
    </xf>
    <xf numFmtId="0" fontId="4" fillId="0" borderId="23" xfId="0" applyFont="1" applyBorder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n-US" sz="2000"/>
              <a:t>Gewinn- und Verlustrechnung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Tabelle1!$K$5</c:f>
              <c:strCache>
                <c:ptCount val="1"/>
                <c:pt idx="0">
                  <c:v>Über-/Untedeckung</c:v>
                </c:pt>
              </c:strCache>
            </c:strRef>
          </c:tx>
          <c:invertIfNegative val="0"/>
          <c:val>
            <c:numRef>
              <c:f>Tabelle1!$K$6:$K$13</c:f>
              <c:numCache>
                <c:formatCode>_("€"* #,##0.00_);_("€"* \(#,##0.00\);_("€"* "-"??_);_(@_)</c:formatCode>
                <c:ptCount val="8"/>
                <c:pt idx="0">
                  <c:v>-1049</c:v>
                </c:pt>
                <c:pt idx="1">
                  <c:v>-1324.5</c:v>
                </c:pt>
                <c:pt idx="2">
                  <c:v>-496</c:v>
                </c:pt>
                <c:pt idx="3">
                  <c:v>248.5</c:v>
                </c:pt>
                <c:pt idx="4">
                  <c:v>870</c:v>
                </c:pt>
                <c:pt idx="5">
                  <c:v>1768</c:v>
                </c:pt>
                <c:pt idx="6">
                  <c:v>1832.5</c:v>
                </c:pt>
                <c:pt idx="7">
                  <c:v>2558.5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964160"/>
        <c:axId val="76525568"/>
      </c:barChart>
      <c:catAx>
        <c:axId val="5196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Tage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76525568"/>
        <c:crosses val="autoZero"/>
        <c:auto val="1"/>
        <c:lblAlgn val="ctr"/>
        <c:lblOffset val="100"/>
        <c:noMultiLvlLbl val="0"/>
      </c:catAx>
      <c:valAx>
        <c:axId val="76525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Über-/Unterdeckung</a:t>
                </a:r>
              </a:p>
            </c:rich>
          </c:tx>
          <c:layout/>
          <c:overlay val="0"/>
        </c:title>
        <c:numFmt formatCode="_(&quot;€&quot;* #,##0.00_);_(&quot;€&quot;* \(#,##0.00\);_(&quot;€&quot;* &quot;-&quot;??_);_(@_)" sourceLinked="1"/>
        <c:majorTickMark val="out"/>
        <c:minorTickMark val="none"/>
        <c:tickLblPos val="nextTo"/>
        <c:crossAx val="5196416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100012</xdr:rowOff>
    </xdr:from>
    <xdr:to>
      <xdr:col>6</xdr:col>
      <xdr:colOff>9524</xdr:colOff>
      <xdr:row>60</xdr:row>
      <xdr:rowOff>114300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285750</xdr:colOff>
      <xdr:row>35</xdr:row>
      <xdr:rowOff>85725</xdr:rowOff>
    </xdr:from>
    <xdr:to>
      <xdr:col>10</xdr:col>
      <xdr:colOff>390525</xdr:colOff>
      <xdr:row>50</xdr:row>
      <xdr:rowOff>57150</xdr:rowOff>
    </xdr:to>
    <xdr:sp macro="" textlink="">
      <xdr:nvSpPr>
        <xdr:cNvPr id="3" name="Textfeld 2"/>
        <xdr:cNvSpPr txBox="1"/>
      </xdr:nvSpPr>
      <xdr:spPr>
        <a:xfrm>
          <a:off x="5619750" y="6896100"/>
          <a:ext cx="3143250" cy="2828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Ich</a:t>
          </a:r>
          <a:r>
            <a:rPr lang="de-DE" sz="1100" baseline="0"/>
            <a:t> denke, dass das Gesamtergebnis für eine achttägige Messe nicht sehr zufriedenstellend ist. Bei 30.000 € Gesamtkosten belaufen sich die Einnahmen auf 4.408 €.</a:t>
          </a:r>
        </a:p>
        <a:p>
          <a:endParaRPr lang="de-DE" sz="1100" baseline="0"/>
        </a:p>
        <a:p>
          <a:r>
            <a:rPr lang="de-DE" sz="1100" baseline="0"/>
            <a:t>1. Man könnte z. B. an den Wochentagen den Eintrittspreis senken, um mehr Besucher anzulocken.</a:t>
          </a:r>
        </a:p>
        <a:p>
          <a:endParaRPr lang="de-DE" sz="1100" baseline="0"/>
        </a:p>
        <a:p>
          <a:r>
            <a:rPr lang="de-DE" sz="1100" baseline="0"/>
            <a:t>2. Angebotspreise für junge Leute anbieten.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workbookViewId="0">
      <selection activeCell="F20" sqref="F20"/>
    </sheetView>
  </sheetViews>
  <sheetFormatPr baseColWidth="10" defaultColWidth="8.5703125" defaultRowHeight="15" x14ac:dyDescent="0.25"/>
  <cols>
    <col min="1" max="1" width="15.85546875" customWidth="1"/>
    <col min="2" max="2" width="12.28515625" bestFit="1" customWidth="1"/>
    <col min="3" max="3" width="14.5703125" bestFit="1" customWidth="1"/>
    <col min="4" max="5" width="13.140625" bestFit="1" customWidth="1"/>
    <col min="6" max="6" width="11" customWidth="1"/>
    <col min="8" max="8" width="10.140625" bestFit="1" customWidth="1"/>
    <col min="9" max="9" width="14.85546875" bestFit="1" customWidth="1"/>
    <col min="10" max="10" width="12" bestFit="1" customWidth="1"/>
    <col min="11" max="11" width="18.7109375" bestFit="1" customWidth="1"/>
  </cols>
  <sheetData>
    <row r="1" spans="1:11" ht="16.5" thickBot="1" x14ac:dyDescent="0.3">
      <c r="A1" s="40" t="s">
        <v>0</v>
      </c>
      <c r="B1" s="37"/>
      <c r="H1" s="40" t="s">
        <v>16</v>
      </c>
    </row>
    <row r="2" spans="1:11" ht="15.75" thickBot="1" x14ac:dyDescent="0.3"/>
    <row r="3" spans="1:11" x14ac:dyDescent="0.25">
      <c r="A3" s="16" t="s">
        <v>1</v>
      </c>
      <c r="B3" s="17"/>
      <c r="C3" s="17"/>
      <c r="D3" s="17"/>
      <c r="E3" s="17"/>
      <c r="F3" s="18"/>
      <c r="H3" s="46" t="s">
        <v>17</v>
      </c>
      <c r="I3" s="36"/>
      <c r="J3" s="36"/>
      <c r="K3" s="41">
        <v>30000</v>
      </c>
    </row>
    <row r="4" spans="1:11" x14ac:dyDescent="0.25">
      <c r="A4" s="6"/>
      <c r="B4" s="2" t="s">
        <v>2</v>
      </c>
      <c r="C4" s="2"/>
      <c r="D4" s="2" t="s">
        <v>3</v>
      </c>
      <c r="E4" s="2"/>
      <c r="F4" s="7" t="s">
        <v>4</v>
      </c>
      <c r="H4" s="6"/>
      <c r="I4" s="1"/>
      <c r="J4" s="1"/>
      <c r="K4" s="8"/>
    </row>
    <row r="5" spans="1:11" x14ac:dyDescent="0.25">
      <c r="A5" s="6" t="s">
        <v>5</v>
      </c>
      <c r="B5" s="1" t="s">
        <v>6</v>
      </c>
      <c r="C5" s="1" t="s">
        <v>7</v>
      </c>
      <c r="D5" s="1" t="s">
        <v>6</v>
      </c>
      <c r="E5" s="1" t="s">
        <v>7</v>
      </c>
      <c r="F5" s="7"/>
      <c r="H5" s="6" t="s">
        <v>5</v>
      </c>
      <c r="I5" s="1" t="s">
        <v>18</v>
      </c>
      <c r="J5" s="1" t="s">
        <v>19</v>
      </c>
      <c r="K5" s="8" t="s">
        <v>20</v>
      </c>
    </row>
    <row r="6" spans="1:11" x14ac:dyDescent="0.25">
      <c r="A6" s="25">
        <v>41081</v>
      </c>
      <c r="B6" s="1">
        <v>45</v>
      </c>
      <c r="C6" s="1">
        <v>8</v>
      </c>
      <c r="D6" s="1">
        <v>183</v>
      </c>
      <c r="E6" s="1">
        <v>16</v>
      </c>
      <c r="F6" s="8">
        <f>SUM(B6:E6)</f>
        <v>252</v>
      </c>
      <c r="H6" s="25">
        <v>41081</v>
      </c>
      <c r="I6" s="29">
        <f>F28</f>
        <v>2701</v>
      </c>
      <c r="J6" s="39">
        <f>$K$3/COUNT($H$6:$H$13)</f>
        <v>3750</v>
      </c>
      <c r="K6" s="30">
        <f>I6-J6</f>
        <v>-1049</v>
      </c>
    </row>
    <row r="7" spans="1:11" x14ac:dyDescent="0.25">
      <c r="A7" s="25">
        <v>41082</v>
      </c>
      <c r="B7" s="1">
        <v>56</v>
      </c>
      <c r="C7" s="1">
        <v>9</v>
      </c>
      <c r="D7" s="1">
        <v>133</v>
      </c>
      <c r="E7" s="1">
        <v>23</v>
      </c>
      <c r="F7" s="8">
        <f t="shared" ref="F7:F13" si="0">SUM(B7:E7)</f>
        <v>221</v>
      </c>
      <c r="H7" s="25">
        <v>41082</v>
      </c>
      <c r="I7" s="29">
        <f t="shared" ref="I7:I13" si="1">F29</f>
        <v>2425.5</v>
      </c>
      <c r="J7" s="39">
        <f t="shared" ref="J7:J13" si="2">$K$3/COUNT($H$6:$H$13)</f>
        <v>3750</v>
      </c>
      <c r="K7" s="30">
        <f t="shared" ref="K7:K13" si="3">I7-J7</f>
        <v>-1324.5</v>
      </c>
    </row>
    <row r="8" spans="1:11" x14ac:dyDescent="0.25">
      <c r="A8" s="25">
        <v>41083</v>
      </c>
      <c r="B8" s="1">
        <v>76</v>
      </c>
      <c r="C8" s="1">
        <v>14</v>
      </c>
      <c r="D8" s="1">
        <v>175</v>
      </c>
      <c r="E8" s="1">
        <v>31</v>
      </c>
      <c r="F8" s="8">
        <f t="shared" si="0"/>
        <v>296</v>
      </c>
      <c r="H8" s="25">
        <v>41083</v>
      </c>
      <c r="I8" s="29">
        <f t="shared" si="1"/>
        <v>3254</v>
      </c>
      <c r="J8" s="39">
        <f t="shared" si="2"/>
        <v>3750</v>
      </c>
      <c r="K8" s="30">
        <f t="shared" si="3"/>
        <v>-496</v>
      </c>
    </row>
    <row r="9" spans="1:11" x14ac:dyDescent="0.25">
      <c r="A9" s="25">
        <v>41084</v>
      </c>
      <c r="B9" s="1">
        <v>89</v>
      </c>
      <c r="C9" s="1">
        <v>23</v>
      </c>
      <c r="D9" s="1">
        <v>203</v>
      </c>
      <c r="E9" s="1">
        <v>56</v>
      </c>
      <c r="F9" s="8">
        <f t="shared" si="0"/>
        <v>371</v>
      </c>
      <c r="H9" s="25">
        <v>41084</v>
      </c>
      <c r="I9" s="29">
        <f t="shared" si="1"/>
        <v>3998.5</v>
      </c>
      <c r="J9" s="39">
        <f t="shared" si="2"/>
        <v>3750</v>
      </c>
      <c r="K9" s="30">
        <f t="shared" si="3"/>
        <v>248.5</v>
      </c>
    </row>
    <row r="10" spans="1:11" x14ac:dyDescent="0.25">
      <c r="A10" s="25">
        <v>41085</v>
      </c>
      <c r="B10" s="1">
        <v>106</v>
      </c>
      <c r="C10" s="1">
        <v>34</v>
      </c>
      <c r="D10" s="1">
        <v>240</v>
      </c>
      <c r="E10" s="1">
        <v>39</v>
      </c>
      <c r="F10" s="8">
        <f t="shared" si="0"/>
        <v>419</v>
      </c>
      <c r="H10" s="25">
        <v>41085</v>
      </c>
      <c r="I10" s="29">
        <f t="shared" si="1"/>
        <v>4620</v>
      </c>
      <c r="J10" s="39">
        <f t="shared" si="2"/>
        <v>3750</v>
      </c>
      <c r="K10" s="30">
        <f t="shared" si="3"/>
        <v>870</v>
      </c>
    </row>
    <row r="11" spans="1:11" x14ac:dyDescent="0.25">
      <c r="A11" s="25">
        <v>41086</v>
      </c>
      <c r="B11" s="1">
        <v>123</v>
      </c>
      <c r="C11" s="1">
        <v>56</v>
      </c>
      <c r="D11" s="1">
        <v>277</v>
      </c>
      <c r="E11" s="1">
        <v>45</v>
      </c>
      <c r="F11" s="8">
        <f t="shared" si="0"/>
        <v>501</v>
      </c>
      <c r="H11" s="25">
        <v>41086</v>
      </c>
      <c r="I11" s="29">
        <f t="shared" si="1"/>
        <v>5518</v>
      </c>
      <c r="J11" s="39">
        <f t="shared" si="2"/>
        <v>3750</v>
      </c>
      <c r="K11" s="30">
        <f t="shared" si="3"/>
        <v>1768</v>
      </c>
    </row>
    <row r="12" spans="1:11" x14ac:dyDescent="0.25">
      <c r="A12" s="25">
        <v>41087</v>
      </c>
      <c r="B12" s="1">
        <v>140</v>
      </c>
      <c r="C12" s="1">
        <v>19</v>
      </c>
      <c r="D12" s="1">
        <v>315</v>
      </c>
      <c r="E12" s="1">
        <v>19</v>
      </c>
      <c r="F12" s="8">
        <f t="shared" si="0"/>
        <v>493</v>
      </c>
      <c r="H12" s="25">
        <v>41087</v>
      </c>
      <c r="I12" s="29">
        <f t="shared" si="1"/>
        <v>5582.5</v>
      </c>
      <c r="J12" s="39">
        <f t="shared" si="2"/>
        <v>3750</v>
      </c>
      <c r="K12" s="30">
        <f t="shared" si="3"/>
        <v>1832.5</v>
      </c>
    </row>
    <row r="13" spans="1:11" ht="15.75" thickBot="1" x14ac:dyDescent="0.3">
      <c r="A13" s="25">
        <v>41088</v>
      </c>
      <c r="B13" s="3">
        <v>157</v>
      </c>
      <c r="C13" s="3">
        <v>21</v>
      </c>
      <c r="D13" s="3">
        <v>353</v>
      </c>
      <c r="E13" s="3">
        <v>29</v>
      </c>
      <c r="F13" s="9">
        <f t="shared" si="0"/>
        <v>560</v>
      </c>
      <c r="H13" s="25">
        <v>41088</v>
      </c>
      <c r="I13" s="34">
        <f t="shared" si="1"/>
        <v>6308.5</v>
      </c>
      <c r="J13" s="39">
        <f t="shared" si="2"/>
        <v>3750</v>
      </c>
      <c r="K13" s="35">
        <f t="shared" si="3"/>
        <v>2558.5</v>
      </c>
    </row>
    <row r="14" spans="1:11" ht="15.75" thickBot="1" x14ac:dyDescent="0.3">
      <c r="A14" s="10" t="s">
        <v>4</v>
      </c>
      <c r="B14" s="5">
        <f>SUM(B6:B13)</f>
        <v>792</v>
      </c>
      <c r="C14" s="5">
        <f t="shared" ref="C14:E14" si="4">SUM(C6:C13)</f>
        <v>184</v>
      </c>
      <c r="D14" s="5">
        <f t="shared" si="4"/>
        <v>1879</v>
      </c>
      <c r="E14" s="5">
        <f t="shared" si="4"/>
        <v>258</v>
      </c>
      <c r="F14" s="11">
        <f>SUM(F6:F13)</f>
        <v>3113</v>
      </c>
      <c r="H14" s="42" t="s">
        <v>21</v>
      </c>
      <c r="I14" s="43"/>
      <c r="J14" s="44"/>
      <c r="K14" s="45">
        <f>SUM(K6:K13)</f>
        <v>4408</v>
      </c>
    </row>
    <row r="15" spans="1:11" ht="15.75" thickTop="1" x14ac:dyDescent="0.25">
      <c r="A15" s="12" t="s">
        <v>8</v>
      </c>
      <c r="B15" s="4"/>
      <c r="C15" s="4"/>
      <c r="D15" s="4">
        <f>SUM(B6:B13)</f>
        <v>792</v>
      </c>
      <c r="E15" s="4">
        <f>SUM(C6:C13)</f>
        <v>184</v>
      </c>
      <c r="F15" s="13">
        <f>SUM(D15:E15)</f>
        <v>976</v>
      </c>
    </row>
    <row r="16" spans="1:11" x14ac:dyDescent="0.25">
      <c r="A16" s="6" t="s">
        <v>9</v>
      </c>
      <c r="B16" s="1"/>
      <c r="C16" s="1"/>
      <c r="D16" s="1">
        <f>SUM(D6:D13)</f>
        <v>1879</v>
      </c>
      <c r="E16" s="1">
        <f>SUM(E6:E13)</f>
        <v>258</v>
      </c>
      <c r="F16" s="13">
        <f t="shared" ref="F16:F17" si="5">SUM(D16:E16)</f>
        <v>2137</v>
      </c>
    </row>
    <row r="17" spans="1:6" ht="15.75" thickBot="1" x14ac:dyDescent="0.3">
      <c r="A17" s="14" t="s">
        <v>10</v>
      </c>
      <c r="B17" s="15"/>
      <c r="C17" s="15"/>
      <c r="D17" s="26">
        <f>(D15+D16)/(COUNT(A6:A13))</f>
        <v>333.875</v>
      </c>
      <c r="E17" s="26">
        <f>(E15+E16)/(COUNT(A6:A13))</f>
        <v>55.25</v>
      </c>
      <c r="F17" s="47">
        <f t="shared" si="5"/>
        <v>389.125</v>
      </c>
    </row>
    <row r="19" spans="1:6" ht="15.75" x14ac:dyDescent="0.25">
      <c r="A19" s="40" t="s">
        <v>22</v>
      </c>
    </row>
    <row r="20" spans="1:6" ht="15.75" thickBot="1" x14ac:dyDescent="0.3"/>
    <row r="21" spans="1:6" ht="15.75" thickBot="1" x14ac:dyDescent="0.3">
      <c r="A21" s="48" t="s">
        <v>11</v>
      </c>
      <c r="B21" s="49"/>
      <c r="C21" s="19" t="s">
        <v>12</v>
      </c>
      <c r="D21" s="19" t="s">
        <v>7</v>
      </c>
    </row>
    <row r="22" spans="1:6" ht="15.75" thickBot="1" x14ac:dyDescent="0.3">
      <c r="A22" s="19" t="s">
        <v>2</v>
      </c>
      <c r="B22" s="19"/>
      <c r="C22" s="27">
        <v>15</v>
      </c>
      <c r="D22" s="28">
        <f>C22-(C22*30%)</f>
        <v>10.5</v>
      </c>
    </row>
    <row r="23" spans="1:6" ht="15.75" thickBot="1" x14ac:dyDescent="0.3">
      <c r="A23" s="19" t="s">
        <v>3</v>
      </c>
      <c r="B23" s="19"/>
      <c r="C23" s="27">
        <v>10</v>
      </c>
      <c r="D23" s="28">
        <f>C23-(C23*30%)</f>
        <v>7</v>
      </c>
    </row>
    <row r="24" spans="1:6" ht="15.75" thickBot="1" x14ac:dyDescent="0.3"/>
    <row r="25" spans="1:6" ht="15.75" thickBot="1" x14ac:dyDescent="0.3">
      <c r="A25" s="31" t="s">
        <v>13</v>
      </c>
      <c r="B25" s="32"/>
      <c r="C25" s="32"/>
      <c r="D25" s="32"/>
      <c r="E25" s="32"/>
      <c r="F25" s="33"/>
    </row>
    <row r="26" spans="1:6" x14ac:dyDescent="0.25">
      <c r="A26" s="20"/>
      <c r="B26" s="21" t="s">
        <v>14</v>
      </c>
      <c r="C26" s="22"/>
      <c r="D26" s="21" t="s">
        <v>15</v>
      </c>
      <c r="E26" s="22"/>
      <c r="F26" s="23" t="s">
        <v>4</v>
      </c>
    </row>
    <row r="27" spans="1:6" x14ac:dyDescent="0.25">
      <c r="A27" s="6" t="s">
        <v>5</v>
      </c>
      <c r="B27" s="1" t="s">
        <v>6</v>
      </c>
      <c r="C27" s="1" t="s">
        <v>7</v>
      </c>
      <c r="D27" s="1" t="s">
        <v>6</v>
      </c>
      <c r="E27" s="1" t="s">
        <v>7</v>
      </c>
      <c r="F27" s="24"/>
    </row>
    <row r="28" spans="1:6" x14ac:dyDescent="0.25">
      <c r="A28" s="25">
        <v>41081</v>
      </c>
      <c r="B28" s="29">
        <f>$C$22*B6</f>
        <v>675</v>
      </c>
      <c r="C28" s="29">
        <f>$D$22*C6</f>
        <v>84</v>
      </c>
      <c r="D28" s="29">
        <f>$C$23*D6</f>
        <v>1830</v>
      </c>
      <c r="E28" s="29">
        <f>$D$23*E6</f>
        <v>112</v>
      </c>
      <c r="F28" s="30">
        <f>SUM(B28:E28)</f>
        <v>2701</v>
      </c>
    </row>
    <row r="29" spans="1:6" x14ac:dyDescent="0.25">
      <c r="A29" s="25">
        <v>41082</v>
      </c>
      <c r="B29" s="29">
        <f>$C$22*B7</f>
        <v>840</v>
      </c>
      <c r="C29" s="29">
        <f t="shared" ref="C29:C35" si="6">$D$22*C7</f>
        <v>94.5</v>
      </c>
      <c r="D29" s="29">
        <f t="shared" ref="D29:D35" si="7">$C$23*D7</f>
        <v>1330</v>
      </c>
      <c r="E29" s="29">
        <f t="shared" ref="E29:E35" si="8">$D$23*E7</f>
        <v>161</v>
      </c>
      <c r="F29" s="30">
        <f t="shared" ref="F29:F35" si="9">SUM(B29:E29)</f>
        <v>2425.5</v>
      </c>
    </row>
    <row r="30" spans="1:6" x14ac:dyDescent="0.25">
      <c r="A30" s="25">
        <v>41083</v>
      </c>
      <c r="B30" s="29">
        <f>$C$22*B8</f>
        <v>1140</v>
      </c>
      <c r="C30" s="29">
        <f t="shared" si="6"/>
        <v>147</v>
      </c>
      <c r="D30" s="29">
        <f t="shared" si="7"/>
        <v>1750</v>
      </c>
      <c r="E30" s="29">
        <f t="shared" si="8"/>
        <v>217</v>
      </c>
      <c r="F30" s="30">
        <f t="shared" si="9"/>
        <v>3254</v>
      </c>
    </row>
    <row r="31" spans="1:6" x14ac:dyDescent="0.25">
      <c r="A31" s="25">
        <v>41084</v>
      </c>
      <c r="B31" s="29">
        <f>$C$22*B9</f>
        <v>1335</v>
      </c>
      <c r="C31" s="29">
        <f t="shared" si="6"/>
        <v>241.5</v>
      </c>
      <c r="D31" s="29">
        <f t="shared" si="7"/>
        <v>2030</v>
      </c>
      <c r="E31" s="29">
        <f t="shared" si="8"/>
        <v>392</v>
      </c>
      <c r="F31" s="30">
        <f t="shared" si="9"/>
        <v>3998.5</v>
      </c>
    </row>
    <row r="32" spans="1:6" x14ac:dyDescent="0.25">
      <c r="A32" s="25">
        <v>41085</v>
      </c>
      <c r="B32" s="29">
        <f>$C$22*B10</f>
        <v>1590</v>
      </c>
      <c r="C32" s="29">
        <f t="shared" si="6"/>
        <v>357</v>
      </c>
      <c r="D32" s="29">
        <f t="shared" si="7"/>
        <v>2400</v>
      </c>
      <c r="E32" s="29">
        <f t="shared" si="8"/>
        <v>273</v>
      </c>
      <c r="F32" s="30">
        <f t="shared" si="9"/>
        <v>4620</v>
      </c>
    </row>
    <row r="33" spans="1:6" x14ac:dyDescent="0.25">
      <c r="A33" s="25">
        <v>41086</v>
      </c>
      <c r="B33" s="29">
        <f>$C$22*B11</f>
        <v>1845</v>
      </c>
      <c r="C33" s="29">
        <f t="shared" si="6"/>
        <v>588</v>
      </c>
      <c r="D33" s="29">
        <f t="shared" si="7"/>
        <v>2770</v>
      </c>
      <c r="E33" s="29">
        <f t="shared" si="8"/>
        <v>315</v>
      </c>
      <c r="F33" s="30">
        <f t="shared" si="9"/>
        <v>5518</v>
      </c>
    </row>
    <row r="34" spans="1:6" x14ac:dyDescent="0.25">
      <c r="A34" s="25">
        <v>41087</v>
      </c>
      <c r="B34" s="29">
        <f>$C$22*B12</f>
        <v>2100</v>
      </c>
      <c r="C34" s="29">
        <f t="shared" si="6"/>
        <v>199.5</v>
      </c>
      <c r="D34" s="29">
        <f t="shared" si="7"/>
        <v>3150</v>
      </c>
      <c r="E34" s="29">
        <f t="shared" si="8"/>
        <v>133</v>
      </c>
      <c r="F34" s="30">
        <f t="shared" si="9"/>
        <v>5582.5</v>
      </c>
    </row>
    <row r="35" spans="1:6" ht="15.75" thickBot="1" x14ac:dyDescent="0.3">
      <c r="A35" s="38">
        <v>41088</v>
      </c>
      <c r="B35" s="34">
        <f>$C$22*B13</f>
        <v>2355</v>
      </c>
      <c r="C35" s="34">
        <f t="shared" si="6"/>
        <v>220.5</v>
      </c>
      <c r="D35" s="34">
        <f t="shared" si="7"/>
        <v>3530</v>
      </c>
      <c r="E35" s="34">
        <f t="shared" si="8"/>
        <v>203</v>
      </c>
      <c r="F35" s="35">
        <f t="shared" si="9"/>
        <v>6308.5</v>
      </c>
    </row>
  </sheetData>
  <mergeCells count="10">
    <mergeCell ref="H14:J14"/>
    <mergeCell ref="A21:B21"/>
    <mergeCell ref="A3:F3"/>
    <mergeCell ref="B4:C4"/>
    <mergeCell ref="D4:E4"/>
    <mergeCell ref="F4:F5"/>
    <mergeCell ref="A25:F25"/>
    <mergeCell ref="B26:C26"/>
    <mergeCell ref="D26:E26"/>
    <mergeCell ref="F26:F27"/>
  </mergeCells>
  <pageMargins left="0.59055118110236227" right="0.59055118110236227" top="0.59055118110236227" bottom="0.59055118110236227" header="0.31496062992125984" footer="0.31496062992125984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Programm Administrator</dc:creator>
  <cp:lastModifiedBy>Programm Administrator</cp:lastModifiedBy>
  <cp:lastPrinted>2013-02-07T13:55:33Z</cp:lastPrinted>
  <dcterms:created xsi:type="dcterms:W3CDTF">2013-02-07T12:41:57Z</dcterms:created>
  <dcterms:modified xsi:type="dcterms:W3CDTF">2013-02-07T13:56:22Z</dcterms:modified>
</cp:coreProperties>
</file>